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ova\AppData\Roaming\1C\1cv8\083cedaa-3252-438f-bcfb-adea0574ab4a\d859200f-1069-4032-968d-1dca844969f6\App\"/>
    </mc:Choice>
  </mc:AlternateContent>
  <xr:revisionPtr revIDLastSave="0" documentId="13_ncr:1_{7DE8254A-C926-4C5C-B116-FBA2DCA698CB}" xr6:coauthVersionLast="36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АКЗ" sheetId="1" state="hidden" r:id="rId1"/>
    <sheet name="АКЗ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E13" i="2"/>
  <c r="E12" i="2"/>
  <c r="E11" i="2"/>
  <c r="E10" i="2"/>
  <c r="E9" i="2"/>
  <c r="B5" i="2" l="1"/>
  <c r="Q5" i="2" l="1"/>
  <c r="C5" i="2"/>
  <c r="D5" i="2" s="1"/>
  <c r="E5" i="2" s="1"/>
  <c r="F5" i="2" s="1"/>
  <c r="G5" i="2" s="1"/>
  <c r="H5" i="2" s="1"/>
  <c r="I5" i="2" s="1"/>
  <c r="J5" i="2" s="1"/>
  <c r="K5" i="2" s="1"/>
  <c r="E15" i="1" l="1"/>
  <c r="E13" i="1"/>
  <c r="B5" i="1" l="1"/>
  <c r="C5" i="1" s="1"/>
  <c r="D5" i="1" s="1"/>
  <c r="E5" i="1" s="1"/>
  <c r="F5" i="1" s="1"/>
  <c r="G5" i="1" s="1"/>
  <c r="H5" i="1" s="1"/>
  <c r="I5" i="1" s="1"/>
  <c r="J5" i="1" s="1"/>
  <c r="K5" i="1" s="1"/>
  <c r="M5" i="1" l="1"/>
</calcChain>
</file>

<file path=xl/sharedStrings.xml><?xml version="1.0" encoding="utf-8"?>
<sst xmlns="http://schemas.openxmlformats.org/spreadsheetml/2006/main" count="115" uniqueCount="72">
  <si>
    <t>Наименование работ</t>
  </si>
  <si>
    <t>ед. изм</t>
  </si>
  <si>
    <t>Срок выполнения работ в календарных днях</t>
  </si>
  <si>
    <t>Плановая дата начала работ</t>
  </si>
  <si>
    <t>Плановая дата окончания работ</t>
  </si>
  <si>
    <t>Структурное подразделение</t>
  </si>
  <si>
    <t>Примечание</t>
  </si>
  <si>
    <t>Антикорозионное покрытие</t>
  </si>
  <si>
    <t>Мобилизация технических ресурсов</t>
  </si>
  <si>
    <t>ППК-3</t>
  </si>
  <si>
    <t>человек</t>
  </si>
  <si>
    <t>Мобилизация, людских ресурсов</t>
  </si>
  <si>
    <t>комплект</t>
  </si>
  <si>
    <t>%</t>
  </si>
  <si>
    <t>м2</t>
  </si>
  <si>
    <t>Кол-во</t>
  </si>
  <si>
    <t>№ п/п</t>
  </si>
  <si>
    <t xml:space="preserve">ЗАКАЗЧИК:                                                                                                                     </t>
  </si>
  <si>
    <t xml:space="preserve">  ПОДРЯДЧИК:</t>
  </si>
  <si>
    <t xml:space="preserve">Управляющий директор                                                                                                  </t>
  </si>
  <si>
    <t xml:space="preserve">АО "Восточный Порт"                                                                                                      </t>
  </si>
  <si>
    <t xml:space="preserve">____________________ В.Ю. Байбак                                                                             </t>
  </si>
  <si>
    <t>Поставка антикорозионных материалов и купершлака</t>
  </si>
  <si>
    <t>Выполнение комплекса работ по  очистке , обеспыливанию, обезжириванию поверхностей и нанесения антикоррозийного покрытия. СП № 111</t>
  </si>
  <si>
    <t>ИТОГО по ППК-3</t>
  </si>
  <si>
    <t>ИТОГО по Т-3</t>
  </si>
  <si>
    <t>План - график проведения работ по нанесению антикоррозийного покрытия рельс, скреплений железнодорожных путей на территориях ППК-3, Т-3.</t>
  </si>
  <si>
    <t>Календарные дни</t>
  </si>
  <si>
    <t>Подписание договора</t>
  </si>
  <si>
    <t>Отсчет с даты подписания договора</t>
  </si>
  <si>
    <t>Выполнение комплекса работ по  очистке , обеспыливанию, обезжириванию поверхностей и нанесения антикоррозийного покрытия рельс и скреплений. Путь №7</t>
  </si>
  <si>
    <t>Выполнение комплекса работ по  очистке , обеспыливанию, обезжириванию поверхностей и нанесения антикоррозийного покрытия рельс и скреплений. Путь №3</t>
  </si>
  <si>
    <t>Отсчет с даты передачи материалов (рельс и скреплений)</t>
  </si>
  <si>
    <t>Выполнение комплекса работ по  очистке , обеспыливанию, обезжириванию поверхностей и нанесения антикоррозийного покрытия на металлические элементы стрелочного перевода № 42. Путь №8</t>
  </si>
  <si>
    <t>Отсчет с даты передачи материалов (стрелочный перевод со скреплениями)</t>
  </si>
  <si>
    <t>31-45</t>
  </si>
  <si>
    <t>1-10</t>
  </si>
  <si>
    <t>11-20</t>
  </si>
  <si>
    <t>21-30</t>
  </si>
  <si>
    <t>Приложение № 5 к договору 
№         /2026/Р1 от    03.2026г.</t>
  </si>
  <si>
    <t>Дата передачи площадки</t>
  </si>
  <si>
    <t>График производства работ по выполнению антикоррозийной защите СПМ№1 инв.№А61, СПМ№2 инв. №А62, Стакер №1 инв. №403 388 на территории ППК-3</t>
  </si>
  <si>
    <t>Гидроструйная очистка : металлических поверхностей</t>
  </si>
  <si>
    <t>Очистка шлаком гранулированным: сплошных наружных поверхностей</t>
  </si>
  <si>
    <t>Очистка поверхности щетками</t>
  </si>
  <si>
    <t>Покрытие грунтом очищенных участков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</si>
  <si>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нагрузок.</t>
  </si>
  <si>
    <t xml:space="preserve">Обезжиривание поверхности </t>
  </si>
  <si>
    <t>Обеспыливание поверхности</t>
  </si>
  <si>
    <t>м.</t>
  </si>
  <si>
    <t>Подготовка поверхности к покраске и покраска СПМ м перегрузочной машины промышленными альпинистами (верхолазами) на высоту ≈ до 40 м.</t>
  </si>
  <si>
    <t xml:space="preserve">Отсчет 5 дней с даты предоставления площадки </t>
  </si>
  <si>
    <t xml:space="preserve">Отсчет 15 дней с даты предоставления площадки </t>
  </si>
  <si>
    <t xml:space="preserve">Отсчет 25 дней с даты предоставления площадки </t>
  </si>
  <si>
    <t>на 6 день с дата передачи площадки</t>
  </si>
  <si>
    <t>на 16 день с дата передачи площадки</t>
  </si>
  <si>
    <t>на 26 день с дата передачи площадки</t>
  </si>
  <si>
    <t>на 36 день с дата передачи площадки</t>
  </si>
  <si>
    <t>на 46 день с дата передачи площадки</t>
  </si>
  <si>
    <t>на 56 день с дата передачи площадки</t>
  </si>
  <si>
    <t>на 66 день с дата передачи площадки</t>
  </si>
  <si>
    <t xml:space="preserve">Отсчет 35 дней с даты предоставления площадки </t>
  </si>
  <si>
    <t xml:space="preserve">Отсчет 45 дней с даты предоставления площадки </t>
  </si>
  <si>
    <t xml:space="preserve">Отсчет 55 дней с даты предоставления площадки </t>
  </si>
  <si>
    <t xml:space="preserve">Отсчет 65 дней с даты предоставления площадки </t>
  </si>
  <si>
    <t xml:space="preserve">Отсчет 75 дней с даты предоставления площадки </t>
  </si>
  <si>
    <t>5</t>
  </si>
  <si>
    <t>10</t>
  </si>
  <si>
    <t>24+40+40</t>
  </si>
  <si>
    <t>1230+1080+1080</t>
  </si>
  <si>
    <t>123+108+108</t>
  </si>
  <si>
    <t>Приложение №10 к договору 
№         /2026/Р1 от    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</si>
</sst>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2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vertical="top" wrapText="1"/>
    </xf>
    <xf numFmtId="14" fontId="11" fillId="0" borderId="2" xfId="0" applyNumberFormat="1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F24"/>
  <sheetViews>
    <sheetView view="pageBreakPreview" zoomScaleNormal="100" zoomScaleSheetLayoutView="100" workbookViewId="0">
      <pane xSplit="5" ySplit="6" topLeftCell="F13" activePane="bottomRight" state="frozen"/>
      <selection pane="topRight" activeCell="F1" sqref="F1"/>
      <selection pane="bottomLeft" activeCell="A7" sqref="A7"/>
      <selection pane="bottomRight" activeCell="J7" sqref="J7"/>
    </sheetView>
  </sheetViews>
  <sheetFormatPr defaultRowHeight="15" x14ac:dyDescent="0.25"/>
  <cols>
    <col min="1" max="1" width="6.5703125" style="1" customWidth="1"/>
    <col min="2" max="2" width="12.5703125" style="1" customWidth="1"/>
    <col min="3" max="3" width="43.28515625" style="1" customWidth="1"/>
    <col min="4" max="4" width="11.140625" style="1" customWidth="1"/>
    <col min="5" max="5" width="9.140625" style="1"/>
    <col min="6" max="6" width="17.140625" style="1" customWidth="1"/>
    <col min="7" max="8" width="15.28515625" style="1" customWidth="1"/>
    <col min="9" max="12" width="11" style="1" customWidth="1"/>
    <col min="13" max="13" width="18" style="1" customWidth="1"/>
    <col min="14" max="18" width="9.140625" style="1"/>
  </cols>
  <sheetData>
    <row r="1" spans="1:18" s="21" customFormat="1" ht="29.25" customHeight="1" x14ac:dyDescent="0.2">
      <c r="A1" s="86"/>
      <c r="B1" s="86"/>
      <c r="C1" s="86"/>
      <c r="D1" s="86"/>
      <c r="E1" s="20"/>
      <c r="L1" s="87" t="s">
        <v>39</v>
      </c>
      <c r="M1" s="87"/>
    </row>
    <row r="2" spans="1:18" ht="52.5" customHeight="1" x14ac:dyDescent="0.25">
      <c r="A2" s="83" t="s">
        <v>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8" ht="52.5" customHeight="1" thickBot="1" x14ac:dyDescent="0.3">
      <c r="A3" s="88" t="s">
        <v>16</v>
      </c>
      <c r="B3" s="88" t="s">
        <v>5</v>
      </c>
      <c r="C3" s="88" t="s">
        <v>0</v>
      </c>
      <c r="D3" s="88" t="s">
        <v>1</v>
      </c>
      <c r="E3" s="88" t="s">
        <v>15</v>
      </c>
      <c r="F3" s="88" t="s">
        <v>2</v>
      </c>
      <c r="G3" s="88" t="s">
        <v>3</v>
      </c>
      <c r="H3" s="88" t="s">
        <v>4</v>
      </c>
      <c r="I3" s="89" t="s">
        <v>27</v>
      </c>
      <c r="J3" s="89"/>
      <c r="K3" s="89"/>
      <c r="L3" s="89"/>
      <c r="M3" s="34"/>
    </row>
    <row r="4" spans="1:18" s="3" customFormat="1" ht="15" customHeight="1" thickBot="1" x14ac:dyDescent="0.3">
      <c r="A4" s="83"/>
      <c r="B4" s="83"/>
      <c r="C4" s="83"/>
      <c r="D4" s="83"/>
      <c r="E4" s="83"/>
      <c r="F4" s="83"/>
      <c r="G4" s="83"/>
      <c r="H4" s="83"/>
      <c r="I4" s="47" t="s">
        <v>36</v>
      </c>
      <c r="J4" s="47" t="s">
        <v>37</v>
      </c>
      <c r="K4" s="47" t="s">
        <v>38</v>
      </c>
      <c r="L4" s="47" t="s">
        <v>35</v>
      </c>
      <c r="M4" s="9" t="s">
        <v>6</v>
      </c>
      <c r="N4" s="2"/>
      <c r="O4" s="2"/>
      <c r="P4" s="2"/>
      <c r="Q4" s="2"/>
      <c r="R4" s="2"/>
    </row>
    <row r="5" spans="1:18" s="11" customFormat="1" ht="12" thickBot="1" x14ac:dyDescent="0.25">
      <c r="A5" s="14">
        <v>1</v>
      </c>
      <c r="B5" s="14">
        <f>A5+1</f>
        <v>2</v>
      </c>
      <c r="C5" s="14">
        <f t="shared" ref="C5:I5" si="0">B5+1</f>
        <v>3</v>
      </c>
      <c r="D5" s="14">
        <f t="shared" si="0"/>
        <v>4</v>
      </c>
      <c r="E5" s="14">
        <f t="shared" si="0"/>
        <v>5</v>
      </c>
      <c r="F5" s="14">
        <f t="shared" si="0"/>
        <v>6</v>
      </c>
      <c r="G5" s="14">
        <f t="shared" si="0"/>
        <v>7</v>
      </c>
      <c r="H5" s="14">
        <f t="shared" si="0"/>
        <v>8</v>
      </c>
      <c r="I5" s="14">
        <f t="shared" si="0"/>
        <v>9</v>
      </c>
      <c r="J5" s="14">
        <f t="shared" ref="J5" si="1">I5+1</f>
        <v>10</v>
      </c>
      <c r="K5" s="14">
        <f t="shared" ref="K5" si="2">J5+1</f>
        <v>11</v>
      </c>
      <c r="L5" s="14">
        <v>12</v>
      </c>
      <c r="M5" s="14">
        <f>L5+1</f>
        <v>13</v>
      </c>
      <c r="N5" s="10"/>
      <c r="O5" s="10"/>
      <c r="P5" s="10"/>
      <c r="Q5" s="10"/>
      <c r="R5" s="10"/>
    </row>
    <row r="6" spans="1:18" x14ac:dyDescent="0.25">
      <c r="A6" s="42">
        <v>1</v>
      </c>
      <c r="B6" s="84" t="s">
        <v>9</v>
      </c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8" s="8" customFormat="1" ht="56.25" customHeight="1" thickBot="1" x14ac:dyDescent="0.3">
      <c r="A7" s="12">
        <v>2</v>
      </c>
      <c r="B7" s="85"/>
      <c r="C7" s="6" t="s">
        <v>11</v>
      </c>
      <c r="D7" s="4" t="s">
        <v>10</v>
      </c>
      <c r="E7" s="4">
        <v>12</v>
      </c>
      <c r="F7" s="4">
        <v>7</v>
      </c>
      <c r="G7" s="90" t="s">
        <v>28</v>
      </c>
      <c r="H7" s="90" t="s">
        <v>32</v>
      </c>
      <c r="I7" s="15"/>
      <c r="J7" s="48"/>
      <c r="K7" s="4"/>
      <c r="L7" s="4"/>
      <c r="M7" s="13"/>
      <c r="N7" s="7"/>
      <c r="O7" s="7"/>
      <c r="P7" s="7"/>
      <c r="Q7" s="7"/>
      <c r="R7" s="7"/>
    </row>
    <row r="8" spans="1:18" s="8" customFormat="1" x14ac:dyDescent="0.25">
      <c r="A8" s="42">
        <v>3</v>
      </c>
      <c r="B8" s="85"/>
      <c r="C8" s="6" t="s">
        <v>8</v>
      </c>
      <c r="D8" s="4" t="s">
        <v>12</v>
      </c>
      <c r="E8" s="4">
        <v>3</v>
      </c>
      <c r="F8" s="4">
        <v>7</v>
      </c>
      <c r="G8" s="91"/>
      <c r="H8" s="92"/>
      <c r="I8" s="15"/>
      <c r="J8" s="48"/>
      <c r="K8" s="4"/>
      <c r="L8" s="4"/>
      <c r="M8" s="13"/>
      <c r="N8" s="7"/>
      <c r="O8" s="7"/>
      <c r="P8" s="7"/>
      <c r="Q8" s="7"/>
      <c r="R8" s="7"/>
    </row>
    <row r="9" spans="1:18" ht="61.5" customHeight="1" thickBot="1" x14ac:dyDescent="0.3">
      <c r="A9" s="12">
        <v>4</v>
      </c>
      <c r="B9" s="85"/>
      <c r="C9" s="5" t="s">
        <v>22</v>
      </c>
      <c r="D9" s="4" t="s">
        <v>13</v>
      </c>
      <c r="E9" s="4"/>
      <c r="F9" s="4">
        <v>20</v>
      </c>
      <c r="G9" s="92"/>
      <c r="H9" s="19" t="s">
        <v>29</v>
      </c>
      <c r="I9" s="48"/>
      <c r="J9" s="48"/>
      <c r="K9" s="15"/>
      <c r="L9" s="15"/>
      <c r="M9" s="13"/>
    </row>
    <row r="10" spans="1:18" ht="75" x14ac:dyDescent="0.25">
      <c r="A10" s="42">
        <v>5</v>
      </c>
      <c r="B10" s="85"/>
      <c r="C10" s="5" t="s">
        <v>31</v>
      </c>
      <c r="D10" s="4" t="s">
        <v>14</v>
      </c>
      <c r="E10" s="40">
        <v>433.3</v>
      </c>
      <c r="F10" s="4">
        <v>15</v>
      </c>
      <c r="G10" s="19" t="s">
        <v>32</v>
      </c>
      <c r="H10" s="19" t="s">
        <v>32</v>
      </c>
      <c r="I10" s="15"/>
      <c r="J10" s="15"/>
      <c r="K10" s="15"/>
      <c r="L10" s="48"/>
      <c r="M10" s="13"/>
    </row>
    <row r="11" spans="1:18" ht="75.75" thickBot="1" x14ac:dyDescent="0.3">
      <c r="A11" s="12">
        <v>6</v>
      </c>
      <c r="B11" s="85"/>
      <c r="C11" s="5" t="s">
        <v>30</v>
      </c>
      <c r="D11" s="4" t="s">
        <v>14</v>
      </c>
      <c r="E11" s="40">
        <v>439.86</v>
      </c>
      <c r="F11" s="4">
        <v>15</v>
      </c>
      <c r="G11" s="19" t="s">
        <v>32</v>
      </c>
      <c r="H11" s="19" t="s">
        <v>32</v>
      </c>
      <c r="I11" s="15"/>
      <c r="J11" s="15"/>
      <c r="K11" s="48"/>
      <c r="L11" s="15"/>
      <c r="M11" s="13"/>
    </row>
    <row r="12" spans="1:18" ht="93.75" customHeight="1" x14ac:dyDescent="0.25">
      <c r="A12" s="42">
        <v>7</v>
      </c>
      <c r="B12" s="85"/>
      <c r="C12" s="50" t="s">
        <v>33</v>
      </c>
      <c r="D12" s="4" t="s">
        <v>14</v>
      </c>
      <c r="E12" s="41">
        <v>89.92</v>
      </c>
      <c r="F12" s="36">
        <v>10</v>
      </c>
      <c r="G12" s="37" t="s">
        <v>34</v>
      </c>
      <c r="H12" s="37" t="s">
        <v>34</v>
      </c>
      <c r="I12" s="38"/>
      <c r="J12" s="38"/>
      <c r="K12" s="38"/>
      <c r="L12" s="49"/>
      <c r="M12" s="39"/>
    </row>
    <row r="13" spans="1:18" x14ac:dyDescent="0.25">
      <c r="A13" s="12"/>
      <c r="B13" s="35"/>
      <c r="C13" s="51" t="s">
        <v>24</v>
      </c>
      <c r="D13" s="4" t="s">
        <v>14</v>
      </c>
      <c r="E13" s="41">
        <f>SUM(E10:E12)</f>
        <v>963.08</v>
      </c>
      <c r="F13" s="36"/>
      <c r="G13" s="37"/>
      <c r="H13" s="37"/>
      <c r="I13" s="38"/>
      <c r="J13" s="38"/>
      <c r="K13" s="38"/>
      <c r="L13" s="38"/>
      <c r="M13" s="44"/>
    </row>
    <row r="14" spans="1:18" ht="90" x14ac:dyDescent="0.25">
      <c r="A14" s="45">
        <v>22</v>
      </c>
      <c r="B14" s="35"/>
      <c r="C14" s="52" t="s">
        <v>23</v>
      </c>
      <c r="D14" s="4" t="s">
        <v>14</v>
      </c>
      <c r="E14" s="40">
        <v>89.92</v>
      </c>
      <c r="F14" s="4">
        <v>10</v>
      </c>
      <c r="G14" s="19" t="s">
        <v>34</v>
      </c>
      <c r="H14" s="19" t="s">
        <v>34</v>
      </c>
      <c r="I14" s="15"/>
      <c r="J14" s="15"/>
      <c r="K14" s="48"/>
      <c r="L14" s="15"/>
      <c r="M14" s="4"/>
    </row>
    <row r="15" spans="1:18" x14ac:dyDescent="0.25">
      <c r="A15" s="45"/>
      <c r="B15" s="46"/>
      <c r="C15" s="52" t="s">
        <v>25</v>
      </c>
      <c r="D15" s="4" t="s">
        <v>14</v>
      </c>
      <c r="E15" s="40">
        <f>SUM(E14:E14)</f>
        <v>89.92</v>
      </c>
      <c r="F15" s="4"/>
      <c r="G15" s="19"/>
      <c r="H15" s="19"/>
      <c r="I15" s="15"/>
      <c r="J15" s="15"/>
      <c r="K15" s="15"/>
      <c r="L15" s="15"/>
      <c r="M15" s="4"/>
    </row>
    <row r="16" spans="1:18" x14ac:dyDescent="0.25">
      <c r="A16" s="33"/>
      <c r="B16" s="22"/>
      <c r="D16" s="2"/>
      <c r="E16" s="43"/>
      <c r="F16" s="2"/>
      <c r="G16" s="23"/>
      <c r="H16" s="23"/>
      <c r="I16" s="33"/>
      <c r="J16" s="33"/>
      <c r="K16" s="33"/>
      <c r="L16" s="33"/>
      <c r="M16" s="2"/>
    </row>
    <row r="17" spans="1:32" x14ac:dyDescent="0.25">
      <c r="A17" s="2"/>
      <c r="B17" s="22"/>
      <c r="D17" s="2"/>
      <c r="E17" s="43"/>
      <c r="F17" s="2"/>
      <c r="G17" s="23"/>
      <c r="H17" s="23"/>
      <c r="I17" s="2"/>
      <c r="J17" s="2"/>
      <c r="K17" s="2"/>
      <c r="L17" s="33"/>
      <c r="M17" s="2"/>
    </row>
    <row r="18" spans="1:32" s="21" customFormat="1" ht="21.6" customHeight="1" x14ac:dyDescent="0.2">
      <c r="A18" s="24"/>
      <c r="B18" s="31" t="s">
        <v>17</v>
      </c>
      <c r="C18" s="31"/>
      <c r="D18" s="31"/>
      <c r="E18" s="31"/>
      <c r="F18" s="31" t="s">
        <v>18</v>
      </c>
      <c r="G18" s="31"/>
      <c r="H18" s="31"/>
      <c r="I18" s="31"/>
      <c r="J18" s="31"/>
      <c r="K18" s="31"/>
      <c r="L18" s="31"/>
      <c r="M18" s="24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s="21" customFormat="1" ht="11.25" customHeight="1" x14ac:dyDescent="0.2">
      <c r="A19" s="24"/>
      <c r="B19" s="25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4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s="21" customFormat="1" ht="25.15" customHeight="1" x14ac:dyDescent="0.2">
      <c r="A20" s="24"/>
      <c r="B20" s="82" t="s">
        <v>19</v>
      </c>
      <c r="C20" s="82"/>
      <c r="D20" s="32"/>
      <c r="E20" s="32"/>
      <c r="F20" s="82"/>
      <c r="G20" s="82"/>
      <c r="H20" s="82"/>
      <c r="I20" s="32"/>
      <c r="J20" s="32"/>
      <c r="K20" s="32"/>
      <c r="L20" s="32"/>
      <c r="M20" s="24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s="21" customFormat="1" ht="28.15" customHeight="1" x14ac:dyDescent="0.2">
      <c r="A21" s="24"/>
      <c r="B21" s="82" t="s">
        <v>20</v>
      </c>
      <c r="C21" s="82"/>
      <c r="D21" s="32"/>
      <c r="E21" s="32"/>
      <c r="F21" s="82"/>
      <c r="G21" s="82"/>
      <c r="H21" s="82"/>
      <c r="I21" s="32"/>
      <c r="J21" s="32"/>
      <c r="K21" s="32"/>
      <c r="L21" s="32"/>
      <c r="M21" s="24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s="21" customFormat="1" ht="11.25" customHeight="1" x14ac:dyDescent="0.2">
      <c r="A22" s="24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24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s="21" customFormat="1" ht="11.25" customHeight="1" x14ac:dyDescent="0.2">
      <c r="A23" s="24"/>
      <c r="B23" s="25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4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s="21" customFormat="1" ht="22.9" customHeight="1" x14ac:dyDescent="0.2">
      <c r="A24" s="24"/>
      <c r="B24" s="82" t="s">
        <v>21</v>
      </c>
      <c r="C24" s="82"/>
      <c r="D24" s="32"/>
      <c r="E24" s="32"/>
      <c r="F24" s="82"/>
      <c r="G24" s="82"/>
      <c r="H24" s="82"/>
      <c r="I24" s="82"/>
      <c r="J24" s="32"/>
      <c r="K24" s="32"/>
      <c r="L24" s="32"/>
      <c r="M24" s="3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</sheetData>
  <mergeCells count="21">
    <mergeCell ref="A2:M2"/>
    <mergeCell ref="B6:B12"/>
    <mergeCell ref="A1:D1"/>
    <mergeCell ref="L1:M1"/>
    <mergeCell ref="E3:E4"/>
    <mergeCell ref="F3:F4"/>
    <mergeCell ref="G3:G4"/>
    <mergeCell ref="H3:H4"/>
    <mergeCell ref="I3:L3"/>
    <mergeCell ref="G7:G9"/>
    <mergeCell ref="H7:H8"/>
    <mergeCell ref="A3:A4"/>
    <mergeCell ref="B3:B4"/>
    <mergeCell ref="C3:C4"/>
    <mergeCell ref="D3:D4"/>
    <mergeCell ref="B20:C20"/>
    <mergeCell ref="B21:C21"/>
    <mergeCell ref="B24:C24"/>
    <mergeCell ref="F20:H20"/>
    <mergeCell ref="F21:H21"/>
    <mergeCell ref="F24:I24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1BA1-3A49-4D63-BFFB-0EA7A3ECF5A9}">
  <sheetPr>
    <tabColor theme="8" tint="0.39997558519241921"/>
    <pageSetUpPr fitToPage="1"/>
  </sheetPr>
  <dimension ref="A1:AJ23"/>
  <sheetViews>
    <sheetView tabSelected="1" view="pageBreakPreview" zoomScaleNormal="100" zoomScaleSheetLayoutView="100" workbookViewId="0">
      <pane xSplit="5" ySplit="5" topLeftCell="F6" activePane="bottomRight" state="frozen"/>
      <selection pane="topRight" activeCell="F1" sqref="F1"/>
      <selection pane="bottomLeft" activeCell="A7" sqref="A7"/>
      <selection pane="bottomRight" activeCell="B17" sqref="B17:C17"/>
    </sheetView>
  </sheetViews>
  <sheetFormatPr defaultRowHeight="15.75" x14ac:dyDescent="0.25"/>
  <cols>
    <col min="1" max="1" width="4.7109375" style="62" customWidth="1"/>
    <col min="2" max="2" width="11.42578125" style="62" customWidth="1"/>
    <col min="3" max="3" width="32.5703125" style="62" customWidth="1"/>
    <col min="4" max="4" width="11.140625" style="62" customWidth="1"/>
    <col min="5" max="5" width="9.140625" style="62"/>
    <col min="6" max="6" width="14" style="62" customWidth="1"/>
    <col min="7" max="7" width="18.42578125" style="62" customWidth="1"/>
    <col min="8" max="8" width="16.42578125" style="62" customWidth="1"/>
    <col min="9" max="16" width="11" style="62" customWidth="1"/>
    <col min="17" max="17" width="18" style="62" customWidth="1"/>
    <col min="18" max="22" width="9.140625" style="62"/>
    <col min="23" max="16384" width="9.140625" style="63"/>
  </cols>
  <sheetData>
    <row r="1" spans="1:22" s="61" customFormat="1" ht="29.25" customHeight="1" x14ac:dyDescent="0.25">
      <c r="A1" s="99"/>
      <c r="B1" s="99"/>
      <c r="C1" s="99"/>
      <c r="D1" s="99"/>
      <c r="E1" s="60"/>
      <c r="L1" s="100" t="s">
        <v>71</v>
      </c>
      <c r="M1" s="100"/>
      <c r="N1" s="100"/>
      <c r="O1" s="100"/>
      <c r="P1" s="100"/>
      <c r="Q1" s="100"/>
    </row>
    <row r="2" spans="1:22" ht="52.5" customHeight="1" x14ac:dyDescent="0.25">
      <c r="A2" s="101" t="s">
        <v>41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2" ht="25.5" customHeight="1" x14ac:dyDescent="0.25">
      <c r="A3" s="94" t="s">
        <v>16</v>
      </c>
      <c r="B3" s="95" t="s">
        <v>5</v>
      </c>
      <c r="C3" s="94" t="s">
        <v>0</v>
      </c>
      <c r="D3" s="94" t="s">
        <v>1</v>
      </c>
      <c r="E3" s="94" t="s">
        <v>15</v>
      </c>
      <c r="F3" s="94" t="s">
        <v>2</v>
      </c>
      <c r="G3" s="94" t="s">
        <v>3</v>
      </c>
      <c r="H3" s="94" t="s">
        <v>4</v>
      </c>
      <c r="I3" s="103" t="s">
        <v>27</v>
      </c>
      <c r="J3" s="104"/>
      <c r="K3" s="104"/>
      <c r="L3" s="104"/>
      <c r="M3" s="105"/>
      <c r="N3" s="105"/>
      <c r="O3" s="105"/>
      <c r="P3" s="106"/>
      <c r="Q3" s="53"/>
    </row>
    <row r="4" spans="1:22" s="65" customFormat="1" ht="31.5" customHeight="1" x14ac:dyDescent="0.25">
      <c r="A4" s="94"/>
      <c r="B4" s="102"/>
      <c r="C4" s="94"/>
      <c r="D4" s="94"/>
      <c r="E4" s="94"/>
      <c r="F4" s="94"/>
      <c r="G4" s="94"/>
      <c r="H4" s="94"/>
      <c r="I4" s="54" t="s">
        <v>66</v>
      </c>
      <c r="J4" s="54" t="s">
        <v>67</v>
      </c>
      <c r="K4" s="54" t="s">
        <v>67</v>
      </c>
      <c r="L4" s="54" t="s">
        <v>67</v>
      </c>
      <c r="M4" s="54" t="s">
        <v>67</v>
      </c>
      <c r="N4" s="54" t="s">
        <v>67</v>
      </c>
      <c r="O4" s="54" t="s">
        <v>67</v>
      </c>
      <c r="P4" s="54" t="s">
        <v>67</v>
      </c>
      <c r="Q4" s="53" t="s">
        <v>6</v>
      </c>
      <c r="R4" s="64"/>
      <c r="S4" s="64"/>
      <c r="T4" s="64"/>
      <c r="U4" s="64"/>
      <c r="V4" s="64"/>
    </row>
    <row r="5" spans="1:22" x14ac:dyDescent="0.25">
      <c r="A5" s="53">
        <v>1</v>
      </c>
      <c r="B5" s="53">
        <f>A5+1</f>
        <v>2</v>
      </c>
      <c r="C5" s="53">
        <f>B5+1</f>
        <v>3</v>
      </c>
      <c r="D5" s="53">
        <f t="shared" ref="D5:K5" si="0">C5+1</f>
        <v>4</v>
      </c>
      <c r="E5" s="53">
        <f t="shared" si="0"/>
        <v>5</v>
      </c>
      <c r="F5" s="53">
        <f t="shared" si="0"/>
        <v>6</v>
      </c>
      <c r="G5" s="53">
        <f t="shared" si="0"/>
        <v>7</v>
      </c>
      <c r="H5" s="53">
        <f t="shared" si="0"/>
        <v>8</v>
      </c>
      <c r="I5" s="53">
        <f t="shared" si="0"/>
        <v>9</v>
      </c>
      <c r="J5" s="53">
        <f t="shared" si="0"/>
        <v>10</v>
      </c>
      <c r="K5" s="53">
        <f t="shared" si="0"/>
        <v>11</v>
      </c>
      <c r="L5" s="53">
        <v>12</v>
      </c>
      <c r="M5" s="53"/>
      <c r="N5" s="53"/>
      <c r="O5" s="53"/>
      <c r="P5" s="53"/>
      <c r="Q5" s="53">
        <f>L5+1</f>
        <v>13</v>
      </c>
    </row>
    <row r="6" spans="1:22" ht="89.25" customHeight="1" x14ac:dyDescent="0.25">
      <c r="A6" s="53">
        <v>1</v>
      </c>
      <c r="B6" s="95" t="s">
        <v>9</v>
      </c>
      <c r="C6" s="56" t="s">
        <v>50</v>
      </c>
      <c r="D6" s="55" t="s">
        <v>49</v>
      </c>
      <c r="E6" s="55" t="s">
        <v>68</v>
      </c>
      <c r="F6" s="53">
        <v>5</v>
      </c>
      <c r="G6" s="55" t="s">
        <v>40</v>
      </c>
      <c r="H6" s="57" t="s">
        <v>51</v>
      </c>
      <c r="I6" s="79"/>
      <c r="J6" s="53"/>
      <c r="K6" s="53"/>
      <c r="L6" s="53"/>
      <c r="M6" s="53"/>
      <c r="N6" s="53"/>
      <c r="O6" s="53"/>
      <c r="P6" s="53"/>
      <c r="Q6" s="53"/>
    </row>
    <row r="7" spans="1:22" ht="61.5" customHeight="1" x14ac:dyDescent="0.25">
      <c r="A7" s="55">
        <v>2</v>
      </c>
      <c r="B7" s="96"/>
      <c r="C7" s="56" t="s">
        <v>42</v>
      </c>
      <c r="D7" s="55" t="s">
        <v>14</v>
      </c>
      <c r="E7" s="55" t="s">
        <v>69</v>
      </c>
      <c r="F7" s="55">
        <v>10</v>
      </c>
      <c r="G7" s="55" t="s">
        <v>54</v>
      </c>
      <c r="H7" s="57" t="s">
        <v>52</v>
      </c>
      <c r="I7" s="80"/>
      <c r="J7" s="79"/>
      <c r="K7" s="80"/>
      <c r="L7" s="80"/>
      <c r="M7" s="80"/>
      <c r="N7" s="80"/>
      <c r="O7" s="80"/>
      <c r="P7" s="80"/>
      <c r="Q7" s="55"/>
    </row>
    <row r="8" spans="1:22" s="67" customFormat="1" ht="63" customHeight="1" x14ac:dyDescent="0.25">
      <c r="A8" s="55">
        <v>3</v>
      </c>
      <c r="B8" s="96"/>
      <c r="C8" s="56" t="s">
        <v>44</v>
      </c>
      <c r="D8" s="55" t="s">
        <v>14</v>
      </c>
      <c r="E8" s="55" t="s">
        <v>70</v>
      </c>
      <c r="F8" s="55">
        <v>10</v>
      </c>
      <c r="G8" s="78" t="s">
        <v>55</v>
      </c>
      <c r="H8" s="57" t="s">
        <v>53</v>
      </c>
      <c r="I8" s="58"/>
      <c r="J8" s="80"/>
      <c r="K8" s="79"/>
      <c r="L8" s="80"/>
      <c r="M8" s="80"/>
      <c r="N8" s="80"/>
      <c r="O8" s="80"/>
      <c r="P8" s="80"/>
      <c r="Q8" s="55"/>
      <c r="R8" s="66"/>
      <c r="S8" s="66"/>
      <c r="T8" s="66"/>
      <c r="U8" s="66"/>
      <c r="V8" s="66"/>
    </row>
    <row r="9" spans="1:22" s="67" customFormat="1" ht="60" x14ac:dyDescent="0.25">
      <c r="A9" s="55">
        <v>4</v>
      </c>
      <c r="B9" s="96"/>
      <c r="C9" s="56" t="s">
        <v>43</v>
      </c>
      <c r="D9" s="55" t="s">
        <v>14</v>
      </c>
      <c r="E9" s="55">
        <f>1107+972+972</f>
        <v>3051</v>
      </c>
      <c r="F9" s="55">
        <v>10</v>
      </c>
      <c r="G9" s="78" t="s">
        <v>56</v>
      </c>
      <c r="H9" s="57" t="s">
        <v>61</v>
      </c>
      <c r="I9" s="58"/>
      <c r="J9" s="80"/>
      <c r="K9" s="80"/>
      <c r="L9" s="79"/>
      <c r="M9" s="80"/>
      <c r="N9" s="80"/>
      <c r="O9" s="80"/>
      <c r="P9" s="80"/>
      <c r="Q9" s="55"/>
      <c r="R9" s="66"/>
      <c r="S9" s="66"/>
      <c r="T9" s="66"/>
      <c r="U9" s="66"/>
      <c r="V9" s="66"/>
    </row>
    <row r="10" spans="1:22" ht="60" x14ac:dyDescent="0.25">
      <c r="A10" s="55">
        <v>5</v>
      </c>
      <c r="B10" s="96"/>
      <c r="C10" s="56" t="s">
        <v>48</v>
      </c>
      <c r="D10" s="55" t="s">
        <v>14</v>
      </c>
      <c r="E10" s="59">
        <f>1230+1080+1080</f>
        <v>3390</v>
      </c>
      <c r="F10" s="55">
        <v>10</v>
      </c>
      <c r="G10" s="78" t="s">
        <v>57</v>
      </c>
      <c r="H10" s="57" t="s">
        <v>62</v>
      </c>
      <c r="I10" s="58"/>
      <c r="J10" s="80"/>
      <c r="K10" s="80"/>
      <c r="L10" s="80"/>
      <c r="M10" s="79"/>
      <c r="N10" s="80"/>
      <c r="O10" s="80"/>
      <c r="P10" s="80"/>
      <c r="Q10" s="55"/>
    </row>
    <row r="11" spans="1:22" ht="60" x14ac:dyDescent="0.25">
      <c r="A11" s="55">
        <v>6</v>
      </c>
      <c r="B11" s="96"/>
      <c r="C11" s="56" t="s">
        <v>47</v>
      </c>
      <c r="D11" s="55" t="s">
        <v>14</v>
      </c>
      <c r="E11" s="59">
        <f>1230+1080+1080</f>
        <v>3390</v>
      </c>
      <c r="F11" s="55">
        <v>10</v>
      </c>
      <c r="G11" s="78" t="s">
        <v>58</v>
      </c>
      <c r="H11" s="57" t="s">
        <v>63</v>
      </c>
      <c r="I11" s="58"/>
      <c r="J11" s="80"/>
      <c r="K11" s="80"/>
      <c r="L11" s="80"/>
      <c r="M11" s="80"/>
      <c r="N11" s="79"/>
      <c r="O11" s="80"/>
      <c r="P11" s="80"/>
      <c r="Q11" s="55"/>
    </row>
    <row r="12" spans="1:22" ht="60" x14ac:dyDescent="0.25">
      <c r="A12" s="55">
        <v>7</v>
      </c>
      <c r="B12" s="96"/>
      <c r="C12" s="56" t="s">
        <v>45</v>
      </c>
      <c r="D12" s="55" t="s">
        <v>14</v>
      </c>
      <c r="E12" s="59">
        <f>1230+1080+1080</f>
        <v>3390</v>
      </c>
      <c r="F12" s="55">
        <v>10</v>
      </c>
      <c r="G12" s="78" t="s">
        <v>59</v>
      </c>
      <c r="H12" s="57" t="s">
        <v>64</v>
      </c>
      <c r="I12" s="58"/>
      <c r="J12" s="80"/>
      <c r="K12" s="80"/>
      <c r="L12" s="80"/>
      <c r="M12" s="80"/>
      <c r="N12" s="80"/>
      <c r="O12" s="79"/>
      <c r="P12" s="81"/>
      <c r="Q12" s="55"/>
    </row>
    <row r="13" spans="1:22" ht="93.75" customHeight="1" x14ac:dyDescent="0.25">
      <c r="A13" s="55">
        <v>8</v>
      </c>
      <c r="B13" s="97"/>
      <c r="C13" s="56" t="s">
        <v>46</v>
      </c>
      <c r="D13" s="55" t="s">
        <v>14</v>
      </c>
      <c r="E13" s="59">
        <f>1230+1080+1080</f>
        <v>3390</v>
      </c>
      <c r="F13" s="55">
        <v>10</v>
      </c>
      <c r="G13" s="78" t="s">
        <v>60</v>
      </c>
      <c r="H13" s="57" t="s">
        <v>65</v>
      </c>
      <c r="I13" s="58"/>
      <c r="J13" s="80"/>
      <c r="K13" s="80"/>
      <c r="L13" s="80"/>
      <c r="M13" s="80"/>
      <c r="N13" s="80"/>
      <c r="O13" s="80"/>
      <c r="P13" s="79"/>
      <c r="Q13" s="55"/>
    </row>
    <row r="14" spans="1:22" x14ac:dyDescent="0.25">
      <c r="A14" s="55">
        <v>9</v>
      </c>
      <c r="B14" s="53"/>
      <c r="C14" s="56" t="s">
        <v>24</v>
      </c>
      <c r="D14" s="55" t="s">
        <v>14</v>
      </c>
      <c r="E14" s="59">
        <f>SUM(E6:E13)</f>
        <v>16611</v>
      </c>
      <c r="F14" s="55">
        <v>75</v>
      </c>
      <c r="G14" s="57"/>
      <c r="H14" s="57"/>
      <c r="I14" s="58"/>
      <c r="J14" s="58"/>
      <c r="K14" s="58"/>
      <c r="L14" s="58"/>
      <c r="M14" s="58"/>
      <c r="N14" s="58"/>
      <c r="O14" s="58"/>
      <c r="P14" s="58"/>
      <c r="Q14" s="55"/>
    </row>
    <row r="15" spans="1:22" x14ac:dyDescent="0.25">
      <c r="A15" s="68"/>
      <c r="B15" s="69"/>
      <c r="D15" s="64"/>
      <c r="E15" s="70"/>
      <c r="F15" s="64"/>
      <c r="G15" s="71"/>
      <c r="H15" s="71"/>
      <c r="I15" s="68"/>
      <c r="J15" s="68"/>
      <c r="K15" s="68"/>
      <c r="L15" s="68"/>
      <c r="M15" s="68"/>
      <c r="N15" s="68"/>
      <c r="O15" s="68"/>
      <c r="P15" s="68"/>
      <c r="Q15" s="64"/>
    </row>
    <row r="16" spans="1:22" x14ac:dyDescent="0.25">
      <c r="A16" s="64"/>
      <c r="B16" s="69"/>
      <c r="D16" s="64"/>
      <c r="E16" s="70"/>
      <c r="F16" s="64"/>
      <c r="G16" s="71"/>
      <c r="H16" s="71"/>
      <c r="I16" s="64"/>
      <c r="J16" s="64"/>
      <c r="K16" s="64"/>
      <c r="L16" s="68"/>
      <c r="M16" s="68"/>
      <c r="N16" s="68"/>
      <c r="O16" s="68"/>
      <c r="P16" s="68"/>
      <c r="Q16" s="64"/>
    </row>
    <row r="17" spans="2:36" s="61" customFormat="1" ht="21.6" customHeight="1" x14ac:dyDescent="0.25">
      <c r="B17" s="98" t="s">
        <v>17</v>
      </c>
      <c r="C17" s="98"/>
      <c r="D17" s="72"/>
      <c r="E17" s="72"/>
      <c r="F17" s="98" t="s">
        <v>18</v>
      </c>
      <c r="G17" s="98"/>
      <c r="H17" s="72"/>
      <c r="I17" s="72"/>
      <c r="J17" s="72"/>
      <c r="K17" s="72"/>
      <c r="L17" s="72"/>
      <c r="M17" s="72"/>
      <c r="N17" s="72"/>
      <c r="O17" s="72"/>
      <c r="P17" s="72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</row>
    <row r="18" spans="2:36" s="61" customFormat="1" ht="11.25" customHeight="1" x14ac:dyDescent="0.25">
      <c r="B18" s="73"/>
      <c r="C18" s="74"/>
      <c r="D18" s="75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</row>
    <row r="19" spans="2:36" s="61" customFormat="1" ht="25.15" customHeight="1" x14ac:dyDescent="0.25">
      <c r="B19" s="93" t="s">
        <v>19</v>
      </c>
      <c r="C19" s="93"/>
      <c r="D19" s="77"/>
      <c r="E19" s="77"/>
      <c r="F19" s="93"/>
      <c r="G19" s="93"/>
      <c r="H19" s="93"/>
      <c r="I19" s="77"/>
      <c r="J19" s="77"/>
      <c r="K19" s="77"/>
      <c r="L19" s="77"/>
      <c r="M19" s="77"/>
      <c r="N19" s="77"/>
      <c r="O19" s="77"/>
      <c r="P19" s="77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</row>
    <row r="20" spans="2:36" s="61" customFormat="1" ht="28.15" customHeight="1" x14ac:dyDescent="0.25">
      <c r="B20" s="93" t="s">
        <v>20</v>
      </c>
      <c r="C20" s="93"/>
      <c r="D20" s="77"/>
      <c r="E20" s="77"/>
      <c r="F20" s="93"/>
      <c r="G20" s="93"/>
      <c r="H20" s="93"/>
      <c r="I20" s="77"/>
      <c r="J20" s="77"/>
      <c r="K20" s="77"/>
      <c r="L20" s="77"/>
      <c r="M20" s="77"/>
      <c r="N20" s="77"/>
      <c r="O20" s="77"/>
      <c r="P20" s="77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</row>
    <row r="21" spans="2:36" s="61" customFormat="1" ht="11.25" customHeight="1" x14ac:dyDescent="0.25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74"/>
      <c r="N21" s="74"/>
      <c r="O21" s="74"/>
      <c r="P21" s="74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</row>
    <row r="22" spans="2:36" s="61" customFormat="1" ht="11.25" customHeight="1" x14ac:dyDescent="0.25">
      <c r="B22" s="73"/>
      <c r="C22" s="74"/>
      <c r="D22" s="7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</row>
    <row r="23" spans="2:36" s="61" customFormat="1" ht="22.9" customHeight="1" x14ac:dyDescent="0.25">
      <c r="B23" s="93" t="s">
        <v>21</v>
      </c>
      <c r="C23" s="93"/>
      <c r="D23" s="77"/>
      <c r="E23" s="77"/>
      <c r="F23" s="93"/>
      <c r="G23" s="93"/>
      <c r="H23" s="93"/>
      <c r="I23" s="93"/>
      <c r="J23" s="77"/>
      <c r="K23" s="77"/>
      <c r="L23" s="77"/>
      <c r="M23" s="77"/>
      <c r="N23" s="77"/>
      <c r="O23" s="77"/>
      <c r="P23" s="77"/>
      <c r="Q23" s="77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</row>
  </sheetData>
  <mergeCells count="21">
    <mergeCell ref="A1:D1"/>
    <mergeCell ref="L1:Q1"/>
    <mergeCell ref="A2:Q2"/>
    <mergeCell ref="A3:A4"/>
    <mergeCell ref="B3:B4"/>
    <mergeCell ref="C3:C4"/>
    <mergeCell ref="D3:D4"/>
    <mergeCell ref="E3:E4"/>
    <mergeCell ref="F3:F4"/>
    <mergeCell ref="G3:G4"/>
    <mergeCell ref="I3:P3"/>
    <mergeCell ref="B20:C20"/>
    <mergeCell ref="F20:H20"/>
    <mergeCell ref="B23:C23"/>
    <mergeCell ref="F23:I23"/>
    <mergeCell ref="H3:H4"/>
    <mergeCell ref="B19:C19"/>
    <mergeCell ref="F19:H19"/>
    <mergeCell ref="B6:B13"/>
    <mergeCell ref="B17:C17"/>
    <mergeCell ref="F17:G17"/>
  </mergeCells>
  <phoneticPr fontId="9" type="noConversion"/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АКЗ</vt:lpstr>
      <vt:lpstr>АКЗ (2)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Иван Александрович</dc:creator>
  <cp:lastModifiedBy>Леонова Татьяна Викторовна</cp:lastModifiedBy>
  <cp:lastPrinted>2026-04-07T00:42:17Z</cp:lastPrinted>
  <dcterms:created xsi:type="dcterms:W3CDTF">2024-06-05T05:02:40Z</dcterms:created>
  <dcterms:modified xsi:type="dcterms:W3CDTF">2026-04-09T01:45:06Z</dcterms:modified>
</cp:coreProperties>
</file>